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<sst xmlns="http://schemas.openxmlformats.org/spreadsheetml/2006/main" count="32" uniqueCount="27">
  <si>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</si>
  <si>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</si>
  <si>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</si>
  <si>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أبو ريشه - نقد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</si>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</sst>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3" sqref="B3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25000</v>
      </c>
    </row>
    <row r="2" spans="1:6" ht="24.95" customHeight="1" thickBot="1" x14ac:dyDescent="0.25">
      <c r="A2" s="6">
        <v>183</v>
      </c>
      <c r="B2" s="7" t="s">
        <v>3</v>
      </c>
      <c r="E2" s="4" t="s">
        <v>4</v>
      </c>
      <c r="F2" s="5">
        <f>SUM(A26:F26)</f>
        <v>25000</v>
      </c>
    </row>
    <row r="3" spans="1:6" ht="24.95" customHeight="1" thickBot="1" x14ac:dyDescent="0.25">
      <c r="E3" s="8" t="s">
        <v>5</v>
      </c>
      <c r="F3" s="9">
        <f>F1-F2-F5</f>
        <v>0</v>
      </c>
    </row>
    <row r="4" spans="1:6" ht="24.95" customHeight="1" thickBot="1" x14ac:dyDescent="0.25">
      <c r="E4" s="10" t="s">
        <v>6</v>
      </c>
      <c r="F4" s="11"/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120</v>
      </c>
      <c r="B7" s="16" t="str">
        <f t="shared" ref="B7:B22" si="0">IFERROR(VLOOKUP(A7,رمز,2,FALSE),"")</f>
        <v>خلاط نوال 3060 زجاج</v>
      </c>
      <c r="C7" s="16">
        <v>25000</v>
      </c>
      <c r="D7" s="16">
        <v>1</v>
      </c>
      <c r="E7" s="16">
        <f>IFERROR(SUM(C7*D7),"")</f>
        <v>25000</v>
      </c>
      <c r="F7" s="17">
        <v>42876</v>
      </c>
    </row>
    <row r="8" spans="1:6" ht="24.95" customHeight="1" x14ac:dyDescent="0.2">
      <c r="A8" s="16"/>
      <c r="B8" s="16" t="str">
        <f t="shared" si="0"/>
        <v/>
      </c>
      <c r="C8" s="16"/>
      <c r="D8" s="16"/>
      <c r="E8" s="16">
        <f t="shared" ref="E8:E22" si="1">IFERROR(SUM(C8*D8),"")</f>
        <v>0</v>
      </c>
      <c r="F8" s="17"/>
    </row>
    <row r="9" spans="1:6" ht="24.95" customHeight="1" x14ac:dyDescent="0.2">
      <c r="A9" s="16"/>
      <c r="B9" s="16" t="str">
        <f t="shared" si="0"/>
        <v/>
      </c>
      <c r="C9" s="16"/>
      <c r="D9" s="16"/>
      <c r="E9" s="16">
        <f t="shared" si="1"/>
        <v>0</v>
      </c>
      <c r="F9" s="17"/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25000</v>
      </c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42876</v>
      </c>
      <c r="B28" s="23">
        <f>A28+30</f>
        <v>42906</v>
      </c>
      <c r="C28" s="23">
        <f>B28+30</f>
        <v>42936</v>
      </c>
      <c r="D28" s="23">
        <f>C28+30</f>
        <v>42966</v>
      </c>
      <c r="E28" s="23">
        <f>D28+30</f>
        <v>42996</v>
      </c>
      <c r="F28" s="24">
        <f>E28+30</f>
        <v>43026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2017-06-19T21:35:41Z</dcterms:created>
  <dcterms:modified xsi:type="dcterms:W3CDTF">2017-06-19T21:35:44Z</dcterms:modified>
</cp:coreProperties>
</file>